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9.12.2025." sheetId="1" r:id="GemRid2158"/>
  </sheets>
  <definedNames/>
  <calcPr calcId="124519"/>
</workbook>
</file>

<file path=xl/sharedStrings.xml><?xml version="1.0" encoding="utf-8"?>
<sst xmlns="http://schemas.openxmlformats.org/spreadsheetml/2006/main" count="58" uniqueCount="58">
  <si>
    <t>KURSNA LISTA BANJALUČKE BERZE - 29.12.2025.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</si>
  <si>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</si>
  <si>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</si>
  <si>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</si>
  <si>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</si>
  <si>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</si>
  <si>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</si>
  <si>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</si>
  <si>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</si>
  <si>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</si>
  <si>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</si>
  <si>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</si>
  <si>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</si>
  <si>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</si>
  <si>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</si>
  <si>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</si>
  <si>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</si>
  <si>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</si>
  <si>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</si>
  <si>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</si>
  <si>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</si>
  <si>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</si>
  <si>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0,98</t>
  </si>
  <si>
    <t>1,15</t>
  </si>
  <si>
    <t>1,12</t>
  </si>
  <si>
    <t>TLKM-R-A</t>
  </si>
  <si>
    <t>Telekom Srpske a.d. Banja Luka</t>
  </si>
  <si>
    <t>0,99</t>
  </si>
  <si>
    <t>Slobodno tržište - Tržište akcija</t>
  </si>
  <si>
    <t>GEOF-R-A</t>
  </si>
  <si>
    <t>Geofon a.d. Teslić</t>
  </si>
  <si>
    <t>0,45</t>
  </si>
  <si>
    <t/>
  </si>
  <si>
    <t>PTRL-R-A</t>
  </si>
  <si>
    <t>Nestro Petrol a.d. Banja Luka</t>
  </si>
  <si>
    <t>1,5</t>
  </si>
  <si>
    <t>1,98</t>
  </si>
  <si>
    <t>Efektivni prinos do dospijeća %</t>
  </si>
  <si>
    <t>Min cijena</t>
  </si>
  <si>
    <t>Broj prometovanih HOV</t>
  </si>
  <si>
    <t>Službeno berzansko tržište - Tržište obveznica</t>
  </si>
  <si>
    <t>RSDS-O-K</t>
  </si>
  <si>
    <t>Republika Srpska - dev. štednja 11</t>
  </si>
  <si>
    <t>93,01</t>
  </si>
  <si>
    <t>93,5</t>
  </si>
  <si>
    <t>93,5(A)</t>
  </si>
  <si>
    <t>RSRS-O-I</t>
  </si>
  <si>
    <t>Republika Srpska - ratna šteta 9</t>
  </si>
  <si>
    <t>96,92</t>
  </si>
  <si>
    <t>RSRS-O-S</t>
  </si>
  <si>
    <t>Republika Srpska - ratna šteta 17</t>
  </si>
  <si>
    <t>77</t>
  </si>
  <si>
    <t>77,08</t>
  </si>
  <si>
    <t>RSRS-O-T</t>
  </si>
  <si>
    <t>Republika Srpska - ratna šteta 18</t>
  </si>
  <si>
    <t>74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</si>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</sst>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15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869.74000000</v>
      </c>
      <c r="J2" s="9">
        <v>1.73000000</v>
      </c>
      <c r="K2" s="10">
        <v>0.20000000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3336.51000000</v>
      </c>
      <c r="J3" s="12">
        <v>3.12000000</v>
      </c>
      <c r="K3" s="13">
        <v>0.09000000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6.67000000</v>
      </c>
      <c r="H11" s="40">
        <v>1.12000000</v>
      </c>
      <c r="I11" s="40">
        <v>1.12000000</v>
      </c>
      <c r="J11" s="41">
        <v>150</v>
      </c>
      <c r="K11" s="10">
        <v>168.00000000</v>
      </c>
    </row>
    <row r="12">
      <c r="A12" s="37" t="s">
        <v>25</v>
      </c>
      <c r="B12" s="38" t="s">
        <v>26</v>
      </c>
      <c r="C12" s="39"/>
      <c r="D12" s="40" t="s">
        <v>22</v>
      </c>
      <c r="E12" s="40" t="s">
        <v>27</v>
      </c>
      <c r="F12" s="40" t="s">
        <v>27</v>
      </c>
      <c r="G12" s="40">
        <v>-0.80000000</v>
      </c>
      <c r="H12" s="40">
        <v>0.99000000</v>
      </c>
      <c r="I12" s="40">
        <v>0.99000000</v>
      </c>
      <c r="J12" s="41">
        <v>39</v>
      </c>
      <c r="K12" s="10">
        <v>38.61000000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28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31</v>
      </c>
      <c r="G15" s="40">
        <v>12.50000000</v>
      </c>
      <c r="H15" s="40">
        <v>0.45000000</v>
      </c>
      <c r="I15" s="40">
        <v>0.45000000</v>
      </c>
      <c r="J15" s="41">
        <v>4328</v>
      </c>
      <c r="K15" s="10">
        <v>1947.60000000</v>
      </c>
    </row>
    <row r="16">
      <c r="A16" s="37" t="s">
        <v>33</v>
      </c>
      <c r="B16" s="38" t="s">
        <v>34</v>
      </c>
      <c r="C16" s="39"/>
      <c r="D16" s="40" t="s">
        <v>35</v>
      </c>
      <c r="E16" s="40" t="s">
        <v>36</v>
      </c>
      <c r="F16" s="40" t="s">
        <v>35</v>
      </c>
      <c r="G16" s="40">
        <v>40.19000000</v>
      </c>
      <c r="H16" s="40">
        <v>1.50000000</v>
      </c>
      <c r="I16" s="40">
        <v>1.50000000</v>
      </c>
      <c r="J16" s="41">
        <v>403</v>
      </c>
      <c r="K16" s="10">
        <v>604.50000000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37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38</v>
      </c>
      <c r="J18" s="45" t="s">
        <v>39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40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41</v>
      </c>
      <c r="B21" s="47" t="s">
        <v>42</v>
      </c>
      <c r="C21" s="48">
        <v>6.447513</v>
      </c>
      <c r="D21" s="40" t="s">
        <v>43</v>
      </c>
      <c r="E21" s="40" t="s">
        <v>44</v>
      </c>
      <c r="F21" s="40" t="s">
        <v>45</v>
      </c>
      <c r="G21" s="40">
        <v>0.00000000</v>
      </c>
      <c r="H21" s="40">
        <v>93.50000000</v>
      </c>
      <c r="I21" s="40">
        <v>93.50000000</v>
      </c>
      <c r="J21" s="41">
        <v>45000</v>
      </c>
      <c r="K21" s="10">
        <v>33660.00000000</v>
      </c>
    </row>
    <row r="22">
      <c r="A22" s="37" t="s">
        <v>46</v>
      </c>
      <c r="B22" s="47" t="s">
        <v>47</v>
      </c>
      <c r="C22" s="48">
        <v>4.109991</v>
      </c>
      <c r="D22" s="40" t="s">
        <v>48</v>
      </c>
      <c r="E22" s="40" t="s">
        <v>32</v>
      </c>
      <c r="F22" s="40" t="s">
        <v>48</v>
      </c>
      <c r="G22" s="40">
        <v>0.00000000</v>
      </c>
      <c r="H22" s="40">
        <v>96.92000000</v>
      </c>
      <c r="I22" s="40">
        <v>96.92000000</v>
      </c>
      <c r="J22" s="41">
        <v>80583</v>
      </c>
      <c r="K22" s="10">
        <v>15620.21000000</v>
      </c>
    </row>
    <row r="23">
      <c r="A23" s="37" t="s">
        <v>49</v>
      </c>
      <c r="B23" s="47" t="s">
        <v>50</v>
      </c>
      <c r="C23" s="48">
        <v>6.163410</v>
      </c>
      <c r="D23" s="40" t="s">
        <v>51</v>
      </c>
      <c r="E23" s="40" t="s">
        <v>52</v>
      </c>
      <c r="F23" s="40" t="s">
        <v>51</v>
      </c>
      <c r="G23" s="40">
        <v>2.64000000</v>
      </c>
      <c r="H23" s="40">
        <v>77.00000000</v>
      </c>
      <c r="I23" s="40">
        <v>77.00000000</v>
      </c>
      <c r="J23" s="41">
        <v>48266</v>
      </c>
      <c r="K23" s="10">
        <v>37164.82000000</v>
      </c>
    </row>
    <row r="24">
      <c r="A24" s="37" t="s">
        <v>53</v>
      </c>
      <c r="B24" s="47" t="s">
        <v>54</v>
      </c>
      <c r="C24" s="48">
        <v>6.058412</v>
      </c>
      <c r="D24" s="40" t="s">
        <v>55</v>
      </c>
      <c r="E24" s="40" t="s">
        <v>32</v>
      </c>
      <c r="F24" s="40" t="s">
        <v>55</v>
      </c>
      <c r="G24" s="40">
        <v>0.49000000</v>
      </c>
      <c r="H24" s="40">
        <v>74.00000000</v>
      </c>
      <c r="I24" s="40">
        <v>74.00000000</v>
      </c>
      <c r="J24" s="41">
        <v>49625</v>
      </c>
      <c r="K24" s="10">
        <v>36722.50000000</v>
      </c>
    </row>
    <row r="25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3"/>
    </row>
    <row r="26">
      <c r="A26" s="49" t="s">
        <v>56</v>
      </c>
      <c r="B26" s="50"/>
      <c r="C26" s="50"/>
      <c r="D26" s="50"/>
      <c r="E26" s="50"/>
      <c r="F26" s="50"/>
      <c r="G26" s="50"/>
      <c r="H26" s="50"/>
      <c r="I26" s="51"/>
      <c r="J26" s="52">
        <f ca="1">SUM(J11:J25)</f>
        <v>0</v>
      </c>
      <c r="K26" s="53">
        <f ca="1">SUM(K11:K25)</f>
        <v>0</v>
      </c>
    </row>
    <row r="27">
      <c r="A27" s="54" t="s">
        <v>57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1">
    <mergeCell ref="B12:C12"/>
    <mergeCell ref="A20:K20"/>
    <mergeCell ref="A19:K19"/>
    <mergeCell ref="B16:C16"/>
    <mergeCell ref="A17:K17"/>
    <mergeCell ref="A14:K14"/>
    <mergeCell ref="A27:K151"/>
    <mergeCell ref="A10:K10"/>
    <mergeCell ref="A2:G5"/>
    <mergeCell ref="A9:K9"/>
    <mergeCell ref="F7:K7"/>
    <mergeCell ref="B15:C15"/>
    <mergeCell ref="A6:K6"/>
    <mergeCell ref="A13:K13"/>
    <mergeCell ref="A26:I26"/>
    <mergeCell ref="D7:E7"/>
    <mergeCell ref="A1:G1"/>
    <mergeCell ref="B11:C11"/>
    <mergeCell ref="B7:C8"/>
    <mergeCell ref="A7:A8"/>
    <mergeCell ref="A25:K25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